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664_5 OB příprava 03_2025\Přílohy VZD\"/>
    </mc:Choice>
  </mc:AlternateContent>
  <xr:revisionPtr revIDLastSave="0" documentId="13_ncr:1_{C3760BFD-4E04-4412-9A89-FCF6159C78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<sst xmlns="http://schemas.openxmlformats.org/spreadsheetml/2006/main" count="696" uniqueCount="374">
  <si>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</si>
  <si>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</si>
  <si>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</si>
  <si>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</si>
  <si>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</si>
  <si>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</si>
  <si>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</si>
  <si>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</si>
  <si>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</si>
  <si>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</si>
  <si>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</si>
  <si>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</si>
  <si>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</si>
  <si>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</si>
  <si>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</si>
  <si>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</si>
  <si>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</si>
  <si>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</si>
  <si>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</si>
  <si>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</si>
  <si>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</si>
  <si>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</si>
  <si>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</si>
  <si>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</si>
  <si>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</si>
  <si>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</si>
  <si>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</si>
  <si>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</si>
  <si>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</si>
  <si>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</si>
  <si>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</si>
  <si>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</si>
  <si>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</si>
  <si>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</si>
  <si>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</si>
  <si>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</si>
  <si>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</si>
  <si>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</si>
  <si>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</si>
  <si>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</si>
  <si>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</si>
  <si>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</si>
  <si>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</si>
  <si>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</si>
  <si>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</si>
  <si>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</si>
  <si>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</si>
  <si>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</si>
  <si>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</si>
  <si>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</si>
  <si>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</si>
  <si>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</si>
  <si>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</si>
  <si>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</si>
  <si>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</si>
  <si>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</si>
  <si>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</si>
  <si>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</si>
  <si>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</si>
  <si>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</si>
  <si>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</si>
  <si>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</si>
  <si>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</si>
  <si>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</si>
  <si>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</si>
  <si>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</si>
  <si>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</si>
  <si>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</si>
  <si>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</si>
  <si>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</si>
  <si>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</si>
  <si>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</si>
  <si>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</si>
  <si>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</si>
  <si>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</si>
  <si>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</si>
  <si>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</si>
  <si>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</si>
  <si>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</si>
  <si>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</si>
  <si>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</si>
  <si>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</si>
  <si>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</si>
  <si>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</si>
  <si>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</si>
  <si>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</si>
  <si>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</si>
  <si>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</si>
  <si>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</si>
  <si>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</si>
  <si>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</si>
  <si>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</si>
  <si>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</si>
  <si>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</si>
  <si>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</si>
  <si>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</si>
  <si>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</si>
  <si>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</si>
  <si>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</si>
  <si>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</si>
  <si>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</si>
  <si>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</si>
  <si>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</si>
  <si>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</si>
  <si>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</si>
  <si>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</si>
  <si>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</si>
  <si>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</si>
  <si>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</si>
  <si>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</si>
  <si>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</si>
  <si>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</si>
  <si>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</si>
  <si>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</si>
  <si>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</si>
  <si>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</si>
  <si>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</si>
  <si>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</si>
  <si>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</si>
  <si>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</si>
  <si>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</si>
  <si>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</si>
  <si>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</si>
  <si>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</si>
  <si>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</si>
  <si>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</si>
  <si>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</si>
  <si>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</si>
  <si>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</si>
  <si>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</si>
  <si>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</si>
  <si>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</si>
  <si>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</si>
  <si>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</si>
  <si>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</si>
  <si>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</si>
  <si>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</si>
  <si>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</si>
  <si>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</si>
  <si>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</si>
  <si>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</si>
  <si>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</si>
  <si>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</si>
  <si>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</si>
  <si>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</si>
  <si>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</si>
  <si>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</si>
  <si>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</si>
  <si>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</si>
  <si>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</si>
  <si>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</si>
  <si>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</si>
  <si>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</si>
  <si>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</si>
  <si>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</si>
  <si>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</si>
  <si>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</si>
  <si>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</si>
  <si>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</si>
  <si>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</si>
  <si>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</si>
  <si>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</si>
  <si>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</si>
  <si>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</si>
  <si>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</si>
  <si>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</si>
  <si>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</si>
  <si>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</si>
  <si>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</si>
  <si>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</si>
  <si>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</si>
  <si>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</si>
  <si>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</si>
  <si>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</si>
  <si>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</si>
  <si>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</si>
  <si>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</si>
  <si>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</si>
  <si>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</si>
  <si>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</si>
  <si>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</si>
  <si>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</si>
  <si>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</si>
  <si>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</si>
  <si>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</si>
  <si>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</si>
  <si>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</si>
  <si>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</si>
  <si>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</si>
  <si>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</si>
  <si>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</si>
  <si>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</si>
  <si>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</si>
  <si>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</si>
  <si>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</si>
  <si>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</si>
  <si>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</si>
  <si>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</si>
  <si>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</si>
  <si>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</si>
  <si>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</si>
  <si>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</si>
  <si>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</si>
  <si>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</si>
  <si>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</si>
  <si>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</si>
  <si>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</si>
  <si>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</si>
  <si>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</si>
  <si>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</si>
  <si>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</si>
  <si>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</si>
  <si>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</si>
  <si>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</si>
  <si>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</si>
  <si>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</si>
  <si>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</si>
  <si>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</si>
  <si>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</si>
  <si>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</si>
  <si>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</si>
  <si>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</si>
  <si>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</si>
  <si>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</si>
  <si>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</si>
  <si>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</si>
  <si>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</si>
  <si>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</si>
  <si>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</si>
  <si>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</si>
  <si>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</si>
  <si>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</si>
  <si>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</si>
  <si>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</si>
  <si>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</si>
  <si>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</si>
  <si>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</si>
  <si>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</si>
  <si>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</si>
  <si>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</si>
  <si>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</si>
  <si>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</si>
  <si>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</si>
  <si>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</si>
  <si>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</si>
  <si>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</si>
  <si>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</si>
  <si>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</si>
  <si>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</si>
  <si>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</si>
  <si>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</si>
  <si>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</si>
  <si>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</si>
  <si>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</si>
  <si>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</si>
  <si>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</si>
  <si>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</si>
  <si>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</si>
  <si>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</si>
  <si>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</si>
  <si>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</si>
  <si>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</si>
  <si>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</si>
  <si>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</si>
  <si>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</si>
  <si>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</si>
  <si>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</si>
  <si>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</si>
  <si>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</si>
  <si>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</si>
  <si>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</si>
  <si>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</si>
  <si>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</si>
  <si>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</si>
  <si>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</si>
  <si>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</si>
  <si>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</si>
  <si>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</si>
  <si>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</si>
  <si>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</si>
  <si>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</si>
  <si>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</si>
  <si>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</si>
  <si>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</si>
  <si>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</si>
  <si>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</si>
  <si>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</si>
  <si>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</si>
  <si>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</si>
  <si>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</si>
  <si>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</si>
  <si>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</si>
  <si>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</si>
  <si>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</si>
  <si>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</si>
  <si>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</si>
  <si>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</si>
  <si>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</si>
  <si>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</si>
  <si>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</si>
  <si>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</si>
  <si>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</si>
  <si>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</si>
  <si>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</si>
  <si>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</si>
  <si>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</si>
  <si>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</si>
  <si>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</si>
  <si>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</si>
  <si>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</si>
  <si>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</si>
  <si>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</si>
  <si>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</si>
  <si>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</si>
  <si>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</si>
  <si>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</si>
  <si>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</si>
  <si>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</si>
  <si>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</si>
  <si>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</si>
  <si>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</si>
  <si>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</si>
  <si>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</si>
  <si>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</si>
  <si>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</si>
  <si>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</si>
  <si>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</si>
  <si>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</si>
  <si>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</si>
  <si>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</si>
  <si>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</si>
  <si>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</si>
  <si>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</si>
  <si>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</si>
  <si>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</si>
  <si>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</si>
  <si>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</si>
  <si>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</si>
  <si>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</si>
  <si>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</si>
  <si>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</si>
  <si>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</si>
  <si>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</si>
  <si>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</si>
  <si>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</si>
  <si>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</si>
  <si>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</si>
  <si>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</si>
  <si>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</si>
  <si>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</si>
  <si>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</si>
  <si>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</si>
  <si>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</si>
  <si>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</si>
  <si>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</si>
  <si>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</si>
  <si>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</si>
  <si>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</si>
  <si>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</si>
  <si>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</si>
  <si>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</si>
  <si>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</si>
  <si>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</si>
  <si>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</si>
  <si>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</si>
  <si>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</si>
  <si>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</si>
  <si>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</si>
  <si>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</si>
  <si>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</si>
  <si>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</si>
  <si>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Leskovická</t>
  </si>
  <si>
    <t>Vybourat vestavné skříně, police, garnyže, kuchyňskou linku a sporák vč. likvidace. Nová vyzdívka jádra, nové rozvody elektro, ZTI, PLYN. Do vyzdívek nové zárubně. Nové dveře. Nátěry zárubní, trubek ÚT a radiátorů; nové PVC; opravy omítek, nové vyzdívky štukem, nová výmalba. Seřídit okna a dveře,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</si>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</sst>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9" activePane="bottomLeft" state="frozen"/>
      <selection pane="bottomLeft" activeCell="N5" sqref="N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2664</v>
      </c>
      <c r="E7" s="81"/>
      <c r="F7" s="81"/>
      <c r="G7" s="84" t="s">
        <v>370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5</v>
      </c>
      <c r="E8" s="78"/>
      <c r="F8" s="78"/>
      <c r="G8" s="85">
        <v>3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47</v>
      </c>
      <c r="F18" s="20">
        <v>54</v>
      </c>
      <c r="G18" s="20">
        <v>59</v>
      </c>
      <c r="H18" s="20">
        <v>49</v>
      </c>
      <c r="I18" s="20">
        <v>49</v>
      </c>
      <c r="J18" s="20">
        <v>16</v>
      </c>
      <c r="K18" s="20"/>
      <c r="L18" s="20"/>
      <c r="M18" s="20"/>
      <c r="N18" s="20">
        <f t="shared" ref="N18:N27" si="0">SUM(E18:M18)</f>
        <v>274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47</v>
      </c>
      <c r="F19" s="20">
        <v>54</v>
      </c>
      <c r="G19" s="20">
        <v>59</v>
      </c>
      <c r="H19" s="20">
        <v>49</v>
      </c>
      <c r="I19" s="20">
        <v>49</v>
      </c>
      <c r="J19" s="20">
        <v>16</v>
      </c>
      <c r="K19" s="20"/>
      <c r="L19" s="20">
        <v>10</v>
      </c>
      <c r="M19" s="20">
        <v>12</v>
      </c>
      <c r="N19" s="20">
        <f t="shared" si="0"/>
        <v>296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47</v>
      </c>
      <c r="F20" s="20">
        <v>54</v>
      </c>
      <c r="G20" s="20">
        <v>59</v>
      </c>
      <c r="H20" s="20">
        <v>49</v>
      </c>
      <c r="I20" s="20">
        <v>49</v>
      </c>
      <c r="J20" s="20">
        <v>16</v>
      </c>
      <c r="K20" s="20"/>
      <c r="L20" s="20">
        <v>10</v>
      </c>
      <c r="M20" s="20">
        <v>12</v>
      </c>
      <c r="N20" s="20">
        <f t="shared" si="0"/>
        <v>296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50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6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15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>
        <v>1.25</v>
      </c>
      <c r="J33" s="20">
        <v>1.25</v>
      </c>
      <c r="K33" s="20"/>
      <c r="L33" s="20">
        <v>1.25</v>
      </c>
      <c r="M33" s="20">
        <v>1.25</v>
      </c>
      <c r="N33" s="20">
        <f t="shared" si="2"/>
        <v>10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13</v>
      </c>
      <c r="G43" s="20">
        <v>17</v>
      </c>
      <c r="H43" s="20">
        <v>13</v>
      </c>
      <c r="I43" s="20">
        <v>13</v>
      </c>
      <c r="J43" s="20">
        <v>2</v>
      </c>
      <c r="K43" s="20"/>
      <c r="L43" s="20"/>
      <c r="M43" s="20"/>
      <c r="N43" s="20">
        <f>SUM(E43:M43)</f>
        <v>64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17</v>
      </c>
      <c r="H44" s="20">
        <v>13</v>
      </c>
      <c r="I44" s="20">
        <v>13</v>
      </c>
      <c r="J44" s="20">
        <v>2</v>
      </c>
      <c r="K44" s="20"/>
      <c r="L44" s="20"/>
      <c r="M44" s="20"/>
      <c r="N44" s="20">
        <f>SUM(E44:M44)*1.15</f>
        <v>73.599999999999994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13</v>
      </c>
      <c r="G46" s="20">
        <v>17</v>
      </c>
      <c r="H46" s="20">
        <v>13</v>
      </c>
      <c r="I46" s="20">
        <v>13</v>
      </c>
      <c r="J46" s="20">
        <v>2</v>
      </c>
      <c r="K46" s="20"/>
      <c r="L46" s="20"/>
      <c r="M46" s="20"/>
      <c r="N46" s="20">
        <f>SUM(E46:M46)</f>
        <v>64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15</v>
      </c>
      <c r="G47" s="20">
        <v>20</v>
      </c>
      <c r="H47" s="20">
        <v>15</v>
      </c>
      <c r="I47" s="20">
        <v>15</v>
      </c>
      <c r="J47" s="20">
        <v>4</v>
      </c>
      <c r="K47" s="20"/>
      <c r="L47" s="20"/>
      <c r="M47" s="20"/>
      <c r="N47" s="20">
        <f>SUM(E47:M47)</f>
        <v>79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>
        <v>15</v>
      </c>
      <c r="I49" s="20">
        <v>15</v>
      </c>
      <c r="J49" s="20">
        <v>4</v>
      </c>
      <c r="K49" s="20"/>
      <c r="L49" s="20"/>
      <c r="M49" s="20"/>
      <c r="N49" s="20">
        <f t="shared" si="5"/>
        <v>79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13</v>
      </c>
      <c r="G50" s="20">
        <v>17</v>
      </c>
      <c r="H50" s="20">
        <v>13</v>
      </c>
      <c r="I50" s="20">
        <v>13</v>
      </c>
      <c r="J50" s="20">
        <v>2</v>
      </c>
      <c r="K50" s="20"/>
      <c r="L50" s="20"/>
      <c r="M50" s="20"/>
      <c r="N50" s="20">
        <f t="shared" si="5"/>
        <v>64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3</v>
      </c>
      <c r="M96" s="20">
        <v>2</v>
      </c>
      <c r="N96" s="20">
        <f t="shared" si="12"/>
        <v>5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>
        <v>1</v>
      </c>
      <c r="J109" s="20">
        <v>1</v>
      </c>
      <c r="K109" s="20"/>
      <c r="L109" s="20">
        <v>1</v>
      </c>
      <c r="M109" s="20">
        <v>1</v>
      </c>
      <c r="N109" s="20">
        <f>SUM(E109:M109)</f>
        <v>7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>
        <v>1</v>
      </c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5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5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6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36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</v>
      </c>
      <c r="F142" s="20">
        <v>6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36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373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2025-03-21T06:52:14Z</dcterms:modified>
</cp:coreProperties>
</file>